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LAS FLORES\"/>
    </mc:Choice>
  </mc:AlternateContent>
  <xr:revisionPtr revIDLastSave="0" documentId="8_{7B8ED35B-4E09-49DE-A808-F3A14D424136}" xr6:coauthVersionLast="47" xr6:coauthVersionMax="47" xr10:uidLastSave="{00000000-0000-0000-0000-000000000000}"/>
  <bookViews>
    <workbookView xWindow="-120" yWindow="-120" windowWidth="29040" windowHeight="15840" xr2:uid="{C0633919-9FA3-42A8-B9A5-BCBF28145221}"/>
  </bookViews>
  <sheets>
    <sheet name="F 16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" i="1" l="1"/>
  <c r="L2" i="1"/>
  <c r="H18" i="1"/>
  <c r="I18" i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H7" i="1"/>
  <c r="I7" i="1" s="1"/>
  <c r="I8" i="1" l="1"/>
  <c r="L4" i="1" l="1"/>
  <c r="L5" i="1" s="1"/>
</calcChain>
</file>

<file path=xl/sharedStrings.xml><?xml version="1.0" encoding="utf-8"?>
<sst xmlns="http://schemas.openxmlformats.org/spreadsheetml/2006/main" count="93" uniqueCount="37">
  <si>
    <t>DETALLE DE REPORT</t>
  </si>
  <si>
    <t>RESUMEN</t>
  </si>
  <si>
    <t>TOTAL M3</t>
  </si>
  <si>
    <t>VALOR NETO</t>
  </si>
  <si>
    <t>IVA 19%</t>
  </si>
  <si>
    <t>TOTAL A FACTURAR</t>
  </si>
  <si>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</si>
  <si>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</si>
  <si>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</si>
  <si>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</si>
  <si>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</si>
  <si>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</si>
  <si>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</si>
  <si>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NOMBRE OPERADOR</t>
  </si>
  <si>
    <t>NR2595</t>
  </si>
  <si>
    <t>INTEGRAL</t>
  </si>
  <si>
    <t>FRANCISCO GUERRERO</t>
  </si>
  <si>
    <t>NB5477</t>
  </si>
  <si>
    <t>PATRICIO LOPEZ</t>
  </si>
  <si>
    <t>SB1485</t>
  </si>
  <si>
    <t>PATRICIO ANDRADE</t>
  </si>
  <si>
    <t>PY4367</t>
  </si>
  <si>
    <t>FRANCO MANCILLA</t>
  </si>
  <si>
    <t>LZ2809</t>
  </si>
  <si>
    <t>PATRICIO RUIZ</t>
  </si>
  <si>
    <t>KJ7884</t>
  </si>
  <si>
    <t>FERNANDO OJEDA</t>
  </si>
  <si>
    <t>PS5702</t>
  </si>
  <si>
    <t>ANIBAL VASQUEZ</t>
  </si>
  <si>
    <t>LZ2811</t>
  </si>
  <si>
    <t>RAUL SALDIVIA</t>
  </si>
  <si>
    <t>NS3500</t>
  </si>
  <si>
    <t>JOSE CARCAMO</t>
  </si>
  <si>
    <t>RA7951</t>
  </si>
  <si>
    <t>ATILIO OJEDA</t>
  </si>
  <si>
    <t xml:space="preserve">OBRA: BRISAS DEL SUR </t>
  </si>
  <si>
    <r>
      <t xml:space="preserve">MES: </t>
    </r>
    <r>
      <rPr>
        <b/>
        <sz val="16"/>
        <rFont val="Calibri"/>
        <family val="2"/>
        <scheme val="minor"/>
      </rPr>
      <t>MARZO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</si>
</sst>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 [$$-340A]* #,##0_ ;_ [$$-340A]* \-#,##0_ ;_ [$$-340A]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2" fillId="3" borderId="5" xfId="1" applyNumberFormat="1" applyFont="1" applyFill="1" applyBorder="1" applyAlignment="1">
      <alignment horizontal="center"/>
    </xf>
    <xf numFmtId="42" fontId="2" fillId="3" borderId="5" xfId="1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42" fontId="7" fillId="3" borderId="7" xfId="1" applyFont="1" applyFill="1" applyBorder="1" applyAlignment="1">
      <alignment horizontal="center"/>
    </xf>
    <xf numFmtId="0" fontId="2" fillId="4" borderId="8" xfId="0" applyFont="1" applyFill="1" applyBorder="1" applyAlignment="1">
      <alignment horizontal="left" vertical="center"/>
    </xf>
    <xf numFmtId="42" fontId="2" fillId="4" borderId="9" xfId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42" fontId="0" fillId="5" borderId="1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5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142875</xdr:rowOff>
    </xdr:from>
    <xdr:to>
      <xdr:col>3</xdr:col>
      <xdr:colOff>600075</xdr:colOff>
      <xdr:row>4</xdr:row>
      <xdr:rowOff>135538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473254-05EF-43B3-A3E4-FCB22E498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2762250" cy="811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C45C3-AB77-4604-BAD2-31026E6B7EA2}">
  <dimension ref="A1:L31"/>
  <sheetViews>
    <sheetView tabSelected="1" workbookViewId="0">
      <selection activeCell="L13" sqref="L13"/>
    </sheetView>
  </sheetViews>
  <sheetFormatPr baseColWidth="10" defaultRowHeight="15" x14ac:dyDescent="0.25"/>
  <cols>
    <col min="4" max="4" width="18.5703125" customWidth="1"/>
    <col min="5" max="5" width="15.85546875" customWidth="1"/>
    <col min="6" max="6" width="14.7109375" customWidth="1"/>
    <col min="7" max="8" width="12.7109375" customWidth="1"/>
    <col min="9" max="9" width="18" customWidth="1"/>
    <col min="10" max="11" width="36.28515625" customWidth="1"/>
    <col min="12" max="12" width="17.7109375" customWidth="1"/>
    <col min="13" max="13" width="21.28515625" customWidth="1"/>
    <col min="14" max="14" width="18.85546875" customWidth="1"/>
  </cols>
  <sheetData>
    <row r="1" spans="1:12" ht="18.75" x14ac:dyDescent="0.3">
      <c r="A1" s="1"/>
      <c r="B1" s="1"/>
      <c r="C1" s="1"/>
      <c r="D1" s="2" t="s">
        <v>0</v>
      </c>
      <c r="E1" s="3"/>
      <c r="F1" s="3"/>
      <c r="G1" s="3"/>
      <c r="H1" s="3"/>
      <c r="I1" s="3"/>
      <c r="J1" s="4" t="s">
        <v>35</v>
      </c>
      <c r="K1" s="5" t="s">
        <v>1</v>
      </c>
      <c r="L1" s="6"/>
    </row>
    <row r="2" spans="1:12" x14ac:dyDescent="0.25">
      <c r="A2" s="1"/>
      <c r="B2" s="1"/>
      <c r="C2" s="1"/>
      <c r="D2" s="3"/>
      <c r="E2" s="3"/>
      <c r="F2" s="3"/>
      <c r="G2" s="3"/>
      <c r="H2" s="3"/>
      <c r="I2" s="3"/>
      <c r="J2" s="4"/>
      <c r="K2" s="7" t="s">
        <v>2</v>
      </c>
      <c r="L2" s="8">
        <f>SUM(H7:H31)</f>
        <v>366</v>
      </c>
    </row>
    <row r="3" spans="1:12" x14ac:dyDescent="0.25">
      <c r="A3" s="1"/>
      <c r="B3" s="1"/>
      <c r="C3" s="1"/>
      <c r="D3" s="3"/>
      <c r="E3" s="3"/>
      <c r="F3" s="3"/>
      <c r="G3" s="3"/>
      <c r="H3" s="3"/>
      <c r="I3" s="3"/>
      <c r="J3" s="4" t="s">
        <v>36</v>
      </c>
      <c r="K3" s="7" t="s">
        <v>3</v>
      </c>
      <c r="L3" s="9">
        <f>SUM(I7:I31)</f>
        <v>1719000</v>
      </c>
    </row>
    <row r="4" spans="1:12" ht="15.75" thickBot="1" x14ac:dyDescent="0.3">
      <c r="A4" s="1"/>
      <c r="B4" s="1"/>
      <c r="C4" s="1"/>
      <c r="D4" s="3"/>
      <c r="E4" s="3"/>
      <c r="F4" s="3"/>
      <c r="G4" s="3"/>
      <c r="H4" s="3"/>
      <c r="I4" s="3"/>
      <c r="J4" s="4"/>
      <c r="K4" s="10" t="s">
        <v>4</v>
      </c>
      <c r="L4" s="11">
        <f>(L3*19%)</f>
        <v>326610</v>
      </c>
    </row>
    <row r="5" spans="1:12" ht="15.75" thickBot="1" x14ac:dyDescent="0.3">
      <c r="K5" s="12" t="s">
        <v>5</v>
      </c>
      <c r="L5" s="13">
        <f>(L3+L4)</f>
        <v>2045610</v>
      </c>
    </row>
    <row r="6" spans="1:12" ht="15.75" thickBot="1" x14ac:dyDescent="0.3">
      <c r="A6" s="14" t="s">
        <v>6</v>
      </c>
      <c r="B6" s="15" t="s">
        <v>7</v>
      </c>
      <c r="C6" s="15" t="s">
        <v>8</v>
      </c>
      <c r="D6" s="15" t="s">
        <v>9</v>
      </c>
      <c r="E6" s="15" t="s">
        <v>10</v>
      </c>
      <c r="F6" s="15" t="s">
        <v>11</v>
      </c>
      <c r="G6" s="15" t="s">
        <v>12</v>
      </c>
      <c r="H6" s="15" t="s">
        <v>2</v>
      </c>
      <c r="I6" s="15" t="s">
        <v>3</v>
      </c>
      <c r="J6" s="23" t="s">
        <v>13</v>
      </c>
    </row>
    <row r="7" spans="1:12" x14ac:dyDescent="0.25">
      <c r="A7" s="16">
        <v>43529</v>
      </c>
      <c r="B7" s="17">
        <v>15126</v>
      </c>
      <c r="C7" s="17" t="s">
        <v>14</v>
      </c>
      <c r="D7" s="17" t="s">
        <v>15</v>
      </c>
      <c r="E7" s="18">
        <v>4700</v>
      </c>
      <c r="F7" s="17">
        <v>15</v>
      </c>
      <c r="G7" s="17">
        <v>1</v>
      </c>
      <c r="H7" s="17">
        <f>(F7*G7)</f>
        <v>15</v>
      </c>
      <c r="I7" s="19">
        <f>(E7*H7)</f>
        <v>70500</v>
      </c>
      <c r="J7" s="21" t="s">
        <v>16</v>
      </c>
    </row>
    <row r="8" spans="1:12" x14ac:dyDescent="0.25">
      <c r="A8" s="16">
        <v>43529</v>
      </c>
      <c r="B8" s="17">
        <v>15367</v>
      </c>
      <c r="C8" s="17" t="s">
        <v>17</v>
      </c>
      <c r="D8" s="17" t="s">
        <v>15</v>
      </c>
      <c r="E8" s="18">
        <v>4700</v>
      </c>
      <c r="F8" s="17">
        <v>15</v>
      </c>
      <c r="G8" s="17">
        <v>1</v>
      </c>
      <c r="H8" s="17">
        <f t="shared" ref="H8:H10" si="0">(F8*G8)</f>
        <v>15</v>
      </c>
      <c r="I8" s="19">
        <f t="shared" ref="I8:I31" si="1">(E8*H8)</f>
        <v>70500</v>
      </c>
      <c r="J8" s="21" t="s">
        <v>18</v>
      </c>
    </row>
    <row r="9" spans="1:12" x14ac:dyDescent="0.25">
      <c r="A9" s="16">
        <v>43529</v>
      </c>
      <c r="B9" s="17">
        <v>15303</v>
      </c>
      <c r="C9" s="17" t="s">
        <v>19</v>
      </c>
      <c r="D9" s="17" t="s">
        <v>15</v>
      </c>
      <c r="E9" s="18">
        <v>4700</v>
      </c>
      <c r="F9" s="17">
        <v>12</v>
      </c>
      <c r="G9" s="17">
        <v>1</v>
      </c>
      <c r="H9" s="17">
        <f t="shared" si="0"/>
        <v>12</v>
      </c>
      <c r="I9" s="19">
        <f t="shared" si="1"/>
        <v>56400</v>
      </c>
      <c r="J9" s="21" t="s">
        <v>20</v>
      </c>
    </row>
    <row r="10" spans="1:12" x14ac:dyDescent="0.25">
      <c r="A10" s="16">
        <v>43530</v>
      </c>
      <c r="B10" s="17">
        <v>15306</v>
      </c>
      <c r="C10" s="17" t="s">
        <v>19</v>
      </c>
      <c r="D10" s="17" t="s">
        <v>15</v>
      </c>
      <c r="E10" s="18">
        <v>4700</v>
      </c>
      <c r="F10" s="17">
        <v>12</v>
      </c>
      <c r="G10" s="17">
        <v>1</v>
      </c>
      <c r="H10" s="17">
        <f t="shared" si="0"/>
        <v>12</v>
      </c>
      <c r="I10" s="19">
        <f t="shared" si="1"/>
        <v>56400</v>
      </c>
      <c r="J10" s="21" t="s">
        <v>20</v>
      </c>
    </row>
    <row r="11" spans="1:12" x14ac:dyDescent="0.25">
      <c r="A11" s="20">
        <v>43532</v>
      </c>
      <c r="B11" s="21">
        <v>15375</v>
      </c>
      <c r="C11" s="21" t="s">
        <v>17</v>
      </c>
      <c r="D11" s="21" t="s">
        <v>15</v>
      </c>
      <c r="E11" s="18">
        <v>4700</v>
      </c>
      <c r="F11" s="21">
        <v>15</v>
      </c>
      <c r="G11" s="21">
        <v>1</v>
      </c>
      <c r="H11" s="21">
        <f>(F11*G11)</f>
        <v>15</v>
      </c>
      <c r="I11" s="22">
        <f t="shared" si="1"/>
        <v>70500</v>
      </c>
      <c r="J11" s="21" t="s">
        <v>18</v>
      </c>
    </row>
    <row r="12" spans="1:12" x14ac:dyDescent="0.25">
      <c r="A12" s="20">
        <v>43532</v>
      </c>
      <c r="B12" s="21">
        <v>14963</v>
      </c>
      <c r="C12" s="21" t="s">
        <v>21</v>
      </c>
      <c r="D12" s="21" t="s">
        <v>15</v>
      </c>
      <c r="E12" s="18">
        <v>4700</v>
      </c>
      <c r="F12" s="21">
        <v>15</v>
      </c>
      <c r="G12" s="21">
        <v>1</v>
      </c>
      <c r="H12" s="21">
        <f t="shared" ref="H12:H31" si="2">(F12*G12)</f>
        <v>15</v>
      </c>
      <c r="I12" s="22">
        <f t="shared" si="1"/>
        <v>70500</v>
      </c>
      <c r="J12" s="21" t="s">
        <v>22</v>
      </c>
    </row>
    <row r="13" spans="1:12" x14ac:dyDescent="0.25">
      <c r="A13" s="20">
        <v>43532</v>
      </c>
      <c r="B13" s="21">
        <v>14683</v>
      </c>
      <c r="C13" s="21" t="s">
        <v>23</v>
      </c>
      <c r="D13" s="21" t="s">
        <v>15</v>
      </c>
      <c r="E13" s="18">
        <v>4700</v>
      </c>
      <c r="F13" s="21">
        <v>15</v>
      </c>
      <c r="G13" s="21">
        <v>1</v>
      </c>
      <c r="H13" s="21">
        <f t="shared" si="2"/>
        <v>15</v>
      </c>
      <c r="I13" s="22">
        <f t="shared" si="1"/>
        <v>70500</v>
      </c>
      <c r="J13" s="21" t="s">
        <v>24</v>
      </c>
    </row>
    <row r="14" spans="1:12" x14ac:dyDescent="0.25">
      <c r="A14" s="20">
        <v>43535</v>
      </c>
      <c r="B14" s="21">
        <v>15165</v>
      </c>
      <c r="C14" s="21" t="s">
        <v>25</v>
      </c>
      <c r="D14" s="21" t="s">
        <v>15</v>
      </c>
      <c r="E14" s="18">
        <v>4700</v>
      </c>
      <c r="F14" s="21">
        <v>15</v>
      </c>
      <c r="G14" s="21">
        <v>1</v>
      </c>
      <c r="H14" s="21">
        <f t="shared" si="2"/>
        <v>15</v>
      </c>
      <c r="I14" s="22">
        <f t="shared" si="1"/>
        <v>70500</v>
      </c>
      <c r="J14" s="21" t="s">
        <v>26</v>
      </c>
    </row>
    <row r="15" spans="1:12" x14ac:dyDescent="0.25">
      <c r="A15" s="20">
        <v>43536</v>
      </c>
      <c r="B15" s="21">
        <v>15016</v>
      </c>
      <c r="C15" s="21" t="s">
        <v>27</v>
      </c>
      <c r="D15" s="21" t="s">
        <v>15</v>
      </c>
      <c r="E15" s="18">
        <v>4700</v>
      </c>
      <c r="F15" s="21">
        <v>15</v>
      </c>
      <c r="G15" s="21">
        <v>1</v>
      </c>
      <c r="H15" s="21">
        <f t="shared" si="2"/>
        <v>15</v>
      </c>
      <c r="I15" s="22">
        <f t="shared" si="1"/>
        <v>70500</v>
      </c>
      <c r="J15" s="21" t="s">
        <v>28</v>
      </c>
    </row>
    <row r="16" spans="1:12" x14ac:dyDescent="0.25">
      <c r="A16" s="20">
        <v>43536</v>
      </c>
      <c r="B16" s="21">
        <v>15377</v>
      </c>
      <c r="C16" s="21" t="s">
        <v>17</v>
      </c>
      <c r="D16" s="21" t="s">
        <v>15</v>
      </c>
      <c r="E16" s="18">
        <v>4700</v>
      </c>
      <c r="F16" s="21">
        <v>15</v>
      </c>
      <c r="G16" s="21">
        <v>1</v>
      </c>
      <c r="H16" s="21">
        <f t="shared" si="2"/>
        <v>15</v>
      </c>
      <c r="I16" s="22">
        <f t="shared" si="1"/>
        <v>70500</v>
      </c>
      <c r="J16" s="21" t="s">
        <v>18</v>
      </c>
    </row>
    <row r="17" spans="1:10" x14ac:dyDescent="0.25">
      <c r="A17" s="20">
        <v>43537</v>
      </c>
      <c r="B17" s="21">
        <v>15804</v>
      </c>
      <c r="C17" s="21" t="s">
        <v>29</v>
      </c>
      <c r="D17" s="21" t="s">
        <v>15</v>
      </c>
      <c r="E17" s="18">
        <v>4700</v>
      </c>
      <c r="F17" s="21">
        <v>15</v>
      </c>
      <c r="G17" s="21">
        <v>1</v>
      </c>
      <c r="H17" s="21">
        <f t="shared" si="2"/>
        <v>15</v>
      </c>
      <c r="I17" s="22">
        <f t="shared" si="1"/>
        <v>70500</v>
      </c>
      <c r="J17" s="21" t="s">
        <v>30</v>
      </c>
    </row>
    <row r="18" spans="1:10" x14ac:dyDescent="0.25">
      <c r="A18" s="20">
        <v>43537</v>
      </c>
      <c r="B18" s="21">
        <v>15953</v>
      </c>
      <c r="C18" s="21" t="s">
        <v>31</v>
      </c>
      <c r="D18" s="21" t="s">
        <v>15</v>
      </c>
      <c r="E18" s="18">
        <v>4700</v>
      </c>
      <c r="F18" s="21">
        <v>15</v>
      </c>
      <c r="G18" s="21">
        <v>1</v>
      </c>
      <c r="H18" s="21">
        <f t="shared" si="2"/>
        <v>15</v>
      </c>
      <c r="I18" s="22">
        <f t="shared" si="1"/>
        <v>70500</v>
      </c>
      <c r="J18" s="21" t="s">
        <v>32</v>
      </c>
    </row>
    <row r="19" spans="1:10" x14ac:dyDescent="0.25">
      <c r="A19" s="20">
        <v>43544</v>
      </c>
      <c r="B19" s="21">
        <v>13550</v>
      </c>
      <c r="C19" s="21" t="s">
        <v>29</v>
      </c>
      <c r="D19" s="21" t="s">
        <v>15</v>
      </c>
      <c r="E19" s="18">
        <v>4700</v>
      </c>
      <c r="F19" s="21">
        <v>15</v>
      </c>
      <c r="G19" s="21">
        <v>1</v>
      </c>
      <c r="H19" s="21">
        <f t="shared" si="2"/>
        <v>15</v>
      </c>
      <c r="I19" s="22">
        <f t="shared" si="1"/>
        <v>70500</v>
      </c>
      <c r="J19" s="21" t="s">
        <v>30</v>
      </c>
    </row>
    <row r="20" spans="1:10" x14ac:dyDescent="0.25">
      <c r="A20" s="20">
        <v>43544</v>
      </c>
      <c r="B20" s="21">
        <v>15145</v>
      </c>
      <c r="C20" s="21" t="s">
        <v>14</v>
      </c>
      <c r="D20" s="21" t="s">
        <v>15</v>
      </c>
      <c r="E20" s="18">
        <v>4700</v>
      </c>
      <c r="F20" s="21">
        <v>12</v>
      </c>
      <c r="G20" s="21">
        <v>1</v>
      </c>
      <c r="H20" s="21">
        <f t="shared" si="2"/>
        <v>12</v>
      </c>
      <c r="I20" s="22">
        <f t="shared" si="1"/>
        <v>56400</v>
      </c>
      <c r="J20" s="21" t="s">
        <v>16</v>
      </c>
    </row>
    <row r="21" spans="1:10" x14ac:dyDescent="0.25">
      <c r="A21" s="20">
        <v>43544</v>
      </c>
      <c r="B21" s="21">
        <v>15386</v>
      </c>
      <c r="C21" s="21" t="s">
        <v>17</v>
      </c>
      <c r="D21" s="21" t="s">
        <v>15</v>
      </c>
      <c r="E21" s="18">
        <v>4700</v>
      </c>
      <c r="F21" s="21">
        <v>15</v>
      </c>
      <c r="G21" s="21">
        <v>1</v>
      </c>
      <c r="H21" s="21">
        <f t="shared" si="2"/>
        <v>15</v>
      </c>
      <c r="I21" s="22">
        <f t="shared" si="1"/>
        <v>70500</v>
      </c>
      <c r="J21" s="21" t="s">
        <v>18</v>
      </c>
    </row>
    <row r="22" spans="1:10" x14ac:dyDescent="0.25">
      <c r="A22" s="20">
        <v>43546</v>
      </c>
      <c r="B22" s="21">
        <v>15022</v>
      </c>
      <c r="C22" s="21" t="s">
        <v>27</v>
      </c>
      <c r="D22" s="21" t="s">
        <v>15</v>
      </c>
      <c r="E22" s="18">
        <v>4700</v>
      </c>
      <c r="F22" s="21">
        <v>15</v>
      </c>
      <c r="G22" s="21">
        <v>1</v>
      </c>
      <c r="H22" s="21">
        <f t="shared" si="2"/>
        <v>15</v>
      </c>
      <c r="I22" s="22">
        <f t="shared" si="1"/>
        <v>70500</v>
      </c>
      <c r="J22" s="21" t="s">
        <v>28</v>
      </c>
    </row>
    <row r="23" spans="1:10" x14ac:dyDescent="0.25">
      <c r="A23" s="20">
        <v>43546</v>
      </c>
      <c r="B23" s="21">
        <v>15146</v>
      </c>
      <c r="C23" s="21" t="s">
        <v>14</v>
      </c>
      <c r="D23" s="21" t="s">
        <v>15</v>
      </c>
      <c r="E23" s="18">
        <v>4700</v>
      </c>
      <c r="F23" s="21">
        <v>15</v>
      </c>
      <c r="G23" s="21">
        <v>1</v>
      </c>
      <c r="H23" s="21">
        <f t="shared" si="2"/>
        <v>15</v>
      </c>
      <c r="I23" s="22">
        <f t="shared" si="1"/>
        <v>70500</v>
      </c>
      <c r="J23" s="21" t="s">
        <v>16</v>
      </c>
    </row>
    <row r="24" spans="1:10" x14ac:dyDescent="0.25">
      <c r="A24" s="20">
        <v>43549</v>
      </c>
      <c r="B24" s="21">
        <v>15389</v>
      </c>
      <c r="C24" s="21" t="s">
        <v>17</v>
      </c>
      <c r="D24" s="21" t="s">
        <v>15</v>
      </c>
      <c r="E24" s="18">
        <v>4700</v>
      </c>
      <c r="F24" s="21">
        <v>15</v>
      </c>
      <c r="G24" s="21">
        <v>1</v>
      </c>
      <c r="H24" s="21">
        <f t="shared" si="2"/>
        <v>15</v>
      </c>
      <c r="I24" s="22">
        <f t="shared" si="1"/>
        <v>70500</v>
      </c>
      <c r="J24" s="21" t="s">
        <v>18</v>
      </c>
    </row>
    <row r="25" spans="1:10" x14ac:dyDescent="0.25">
      <c r="A25" s="20">
        <v>43550</v>
      </c>
      <c r="B25" s="21">
        <v>14975</v>
      </c>
      <c r="C25" s="21" t="s">
        <v>21</v>
      </c>
      <c r="D25" s="21" t="s">
        <v>15</v>
      </c>
      <c r="E25" s="18">
        <v>4700</v>
      </c>
      <c r="F25" s="21">
        <v>15</v>
      </c>
      <c r="G25" s="21">
        <v>1</v>
      </c>
      <c r="H25" s="21">
        <f t="shared" si="2"/>
        <v>15</v>
      </c>
      <c r="I25" s="22">
        <f t="shared" si="1"/>
        <v>70500</v>
      </c>
      <c r="J25" s="21" t="s">
        <v>22</v>
      </c>
    </row>
    <row r="26" spans="1:10" x14ac:dyDescent="0.25">
      <c r="A26" s="20">
        <v>43550</v>
      </c>
      <c r="B26" s="21">
        <v>14974</v>
      </c>
      <c r="C26" s="21" t="s">
        <v>21</v>
      </c>
      <c r="D26" s="21" t="s">
        <v>15</v>
      </c>
      <c r="E26" s="18">
        <v>4700</v>
      </c>
      <c r="F26" s="21">
        <v>15</v>
      </c>
      <c r="G26" s="21">
        <v>1</v>
      </c>
      <c r="H26" s="21">
        <f t="shared" si="2"/>
        <v>15</v>
      </c>
      <c r="I26" s="22">
        <f t="shared" si="1"/>
        <v>70500</v>
      </c>
      <c r="J26" s="21" t="s">
        <v>22</v>
      </c>
    </row>
    <row r="27" spans="1:10" x14ac:dyDescent="0.25">
      <c r="A27" s="20">
        <v>43553</v>
      </c>
      <c r="B27" s="21">
        <v>14692</v>
      </c>
      <c r="C27" s="21" t="s">
        <v>23</v>
      </c>
      <c r="D27" s="21" t="s">
        <v>15</v>
      </c>
      <c r="E27" s="18">
        <v>4620</v>
      </c>
      <c r="F27" s="21">
        <v>15</v>
      </c>
      <c r="G27" s="21">
        <v>1</v>
      </c>
      <c r="H27" s="21">
        <f t="shared" si="2"/>
        <v>15</v>
      </c>
      <c r="I27" s="22">
        <f t="shared" si="1"/>
        <v>69300</v>
      </c>
      <c r="J27" s="21" t="s">
        <v>24</v>
      </c>
    </row>
    <row r="28" spans="1:10" x14ac:dyDescent="0.25">
      <c r="A28" s="20">
        <v>43553</v>
      </c>
      <c r="B28" s="21">
        <v>15758</v>
      </c>
      <c r="C28" s="21" t="s">
        <v>33</v>
      </c>
      <c r="D28" s="21" t="s">
        <v>15</v>
      </c>
      <c r="E28" s="18">
        <v>4700</v>
      </c>
      <c r="F28" s="21">
        <v>15</v>
      </c>
      <c r="G28" s="21">
        <v>1</v>
      </c>
      <c r="H28" s="21">
        <f t="shared" si="2"/>
        <v>15</v>
      </c>
      <c r="I28" s="22">
        <f t="shared" si="1"/>
        <v>70500</v>
      </c>
      <c r="J28" s="21" t="s">
        <v>34</v>
      </c>
    </row>
    <row r="29" spans="1:10" x14ac:dyDescent="0.25">
      <c r="A29" s="20">
        <v>43553</v>
      </c>
      <c r="B29" s="21">
        <v>15760</v>
      </c>
      <c r="C29" s="21" t="s">
        <v>33</v>
      </c>
      <c r="D29" s="21" t="s">
        <v>15</v>
      </c>
      <c r="E29" s="18">
        <v>4700</v>
      </c>
      <c r="F29" s="21">
        <v>15</v>
      </c>
      <c r="G29" s="21">
        <v>1</v>
      </c>
      <c r="H29" s="21">
        <f t="shared" si="2"/>
        <v>15</v>
      </c>
      <c r="I29" s="22">
        <f t="shared" si="1"/>
        <v>70500</v>
      </c>
      <c r="J29" s="21" t="s">
        <v>34</v>
      </c>
    </row>
    <row r="30" spans="1:10" x14ac:dyDescent="0.25">
      <c r="A30" s="20">
        <v>43553</v>
      </c>
      <c r="B30" s="21">
        <v>15763</v>
      </c>
      <c r="C30" s="21" t="s">
        <v>33</v>
      </c>
      <c r="D30" s="21" t="s">
        <v>15</v>
      </c>
      <c r="E30" s="18">
        <v>4700</v>
      </c>
      <c r="F30" s="21">
        <v>15</v>
      </c>
      <c r="G30" s="21">
        <v>1</v>
      </c>
      <c r="H30" s="21">
        <f t="shared" si="2"/>
        <v>15</v>
      </c>
      <c r="I30" s="22">
        <f t="shared" si="1"/>
        <v>70500</v>
      </c>
      <c r="J30" s="21" t="s">
        <v>34</v>
      </c>
    </row>
    <row r="31" spans="1:10" x14ac:dyDescent="0.25">
      <c r="A31" s="20">
        <v>43553</v>
      </c>
      <c r="B31" s="21">
        <v>15187</v>
      </c>
      <c r="C31" s="21" t="s">
        <v>25</v>
      </c>
      <c r="D31" s="21" t="s">
        <v>15</v>
      </c>
      <c r="E31" s="18">
        <v>4700</v>
      </c>
      <c r="F31" s="21">
        <v>15</v>
      </c>
      <c r="G31" s="21">
        <v>1</v>
      </c>
      <c r="H31" s="21">
        <f t="shared" si="2"/>
        <v>15</v>
      </c>
      <c r="I31" s="22">
        <f t="shared" si="1"/>
        <v>70500</v>
      </c>
      <c r="J31" s="21" t="s">
        <v>26</v>
      </c>
    </row>
  </sheetData>
  <mergeCells count="5">
    <mergeCell ref="A1:C4"/>
    <mergeCell ref="D1:I4"/>
    <mergeCell ref="J1:J2"/>
    <mergeCell ref="K1:L1"/>
    <mergeCell ref="J3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167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2021-09-09T15:19:25Z</dcterms:created>
  <dcterms:modified xsi:type="dcterms:W3CDTF">2021-09-09T15:31:21Z</dcterms:modified>
</cp:coreProperties>
</file>